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D40094A7-F754-40CA-85D6-269DAF2777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0" l="1"/>
  <c r="G8" i="10"/>
  <c r="G9" i="10"/>
  <c r="G10" i="10"/>
  <c r="G7" i="10" l="1"/>
  <c r="G13" i="10"/>
  <c r="I13" i="10" s="1"/>
  <c r="G16" i="10"/>
  <c r="G17" i="10"/>
  <c r="G18" i="10"/>
  <c r="G21" i="10"/>
  <c r="G4" i="10"/>
  <c r="H4" i="10" l="1"/>
  <c r="I10" i="10" l="1"/>
  <c r="H10" i="10"/>
  <c r="I9" i="10"/>
  <c r="H9" i="10"/>
  <c r="I7" i="10"/>
  <c r="I17" i="10"/>
  <c r="H17" i="10"/>
  <c r="I14" i="10" l="1"/>
  <c r="H14" i="10" l="1"/>
  <c r="I21" i="10" l="1"/>
  <c r="H21" i="10"/>
  <c r="H18" i="10" l="1"/>
  <c r="I18" i="10"/>
  <c r="H16" i="10"/>
  <c r="H19" i="10" s="1"/>
  <c r="I16" i="10"/>
  <c r="I19" i="10" s="1"/>
  <c r="H8" i="10"/>
  <c r="I8" i="10"/>
  <c r="I11" i="10" s="1"/>
  <c r="H7" i="10"/>
  <c r="I4" i="10"/>
  <c r="H11" i="10" l="1"/>
  <c r="H5" i="10"/>
  <c r="I5" i="10"/>
  <c r="I23" i="10" s="1"/>
  <c r="H23" i="10" l="1"/>
</calcChain>
</file>

<file path=xl/sharedStrings.xml><?xml version="1.0" encoding="utf-8"?>
<sst xmlns="http://schemas.openxmlformats.org/spreadsheetml/2006/main" count="51" uniqueCount="33">
  <si>
    <t>Ilość</t>
  </si>
  <si>
    <t>szt.</t>
  </si>
  <si>
    <t>Cena brutto</t>
  </si>
  <si>
    <t>wartość netto</t>
  </si>
  <si>
    <t>wartość brutto</t>
  </si>
  <si>
    <t>ZADANIE 2</t>
  </si>
  <si>
    <t>RAZEM</t>
  </si>
  <si>
    <t>op.</t>
  </si>
  <si>
    <t>Nazwa</t>
  </si>
  <si>
    <t xml:space="preserve">Zestaw 7 taśm, z których każda zawiera 16 niezależnych kanałów elektroforetycznch wypełnionych żelem do analizy jakościowej i ilościowej DNA w przedziale 35pz do 1000 pz.i czułości 0.1 ng/µL Każda taśma powinna posiadać unikatowy barcode odczytywany przez system Tapestation. </t>
  </si>
  <si>
    <t>ZADANIE 3</t>
  </si>
  <si>
    <t>System do fluorescencyjnej oceny ilości DNA oparty o barwnik specyficzny dla ds DNA (504nm Ex/531nm Em), gotowy do użycia, konfekcjonowany w opakowaniu wystarczającym na 500 oznaczeń zawierający 5x20ml Quantifluor ONE ds DNA Dye, Quantifluor ONE Lambda DNA (400ug – 400ug/ul), bufor 1XTE 25ml (pH.7.5), o czułości w zakresie 0.2-400ng/ul, przechowywanie w temperaturze -30 do +10, kompatybilny z aparatem Quantus</t>
  </si>
  <si>
    <t>ZADANIE 5</t>
  </si>
  <si>
    <t>Odczynniki do szkolenia aplikacyjnego NGS</t>
  </si>
  <si>
    <t>1.</t>
  </si>
  <si>
    <t>Chusteczki niepylące, do czyszczenia włókna i złącz światłowodowych jak również do wysokospecjalistycznego sprzętu laboratoryjnego, używane suche, pakowane w pudełka po 280 szt, rozmiar pojedynczej chusteczki 114 mm x 216 mm.</t>
  </si>
  <si>
    <t>ZADANIE 1</t>
  </si>
  <si>
    <t>Kompletny zestaw odczynników do tworzenia klastrów (do 4M) oraz sekwencjonowania pozwalający na analizę próbek w trybie sparowanych końców i odczyt fragmentów nie krótszych niż 300 pz. Zestaw zapewniający uzyskanie odczytów w zakresie 12-15 milionów w jednym cyklu pracy sekwenatora. Zestaw typu Micro, kompatybilny z aparatem MiSeq, zawierający płytkę zapewniającą pracę w trybie sparowanych końców, kartridż oraz bufor płuczący.</t>
  </si>
  <si>
    <t>Probóki cieńkościenne do pomiarów fluorescencyjncyh o pojemności 0.5ml w opakowaniach po 200szt, kompatybilne z aparatem Quantus</t>
  </si>
  <si>
    <t>Probóki cieńkościenne do pomiarów fluorescencyjncyh o pojemności 0.5ml w opakowaniach po 50szt, kompatybilne z aparatem Quantus</t>
  </si>
  <si>
    <t>ZADANIE 4</t>
  </si>
  <si>
    <t>SUMA</t>
  </si>
  <si>
    <t xml:space="preserve">Zestaw odczynników na 112 próbek zawierających bufor i wzorzec w postaci drabinki DNA dla przedziału 35pz-1000pz. i czułości 0.1 ng/µl. Kompatybilne z taśmami do urządzenia Tapestation </t>
  </si>
  <si>
    <t xml:space="preserve">Zestaw odczynników na 112 próbek zawierających bufor i wzorzec w postaci drabinki DNA dla przedziału 35pz-1000pz. i czułości 5 pg/µl. Kompatybilne z taśmami do urządzenia Tapestation </t>
  </si>
  <si>
    <t>2.</t>
  </si>
  <si>
    <t>3.</t>
  </si>
  <si>
    <t xml:space="preserve">Zestaw 7 taśm, z których każda zawiera 16 niezależnych kanałów elektroforetycznch wypełnionych żelem do analizy jakościowej i ilościowej DNA w przedziale 35pz do 1000 pz. i czułości 5 pg/µl. Każda taśma powinna posiadać unikatowy barcode odczytywany przez system Tapestation. </t>
  </si>
  <si>
    <t>4.</t>
  </si>
  <si>
    <t>Cena netto</t>
  </si>
  <si>
    <t>vat</t>
  </si>
  <si>
    <t>zest.</t>
  </si>
  <si>
    <t>Elektroniczny podpis Wykonawcy</t>
  </si>
  <si>
    <r>
      <t xml:space="preserve">Zestaw do przygotowania biblioteki NGS dla minimum genów: </t>
    </r>
    <r>
      <rPr>
        <i/>
        <sz val="14"/>
        <rFont val="Times New Roman"/>
        <family val="1"/>
        <charset val="238"/>
      </rPr>
      <t xml:space="preserve">TERT, ATRX, IDH1, IDH2, H3-3A, H3-3B, H3C2, EGFR, TP53, TRAF7, POLE, AKT1, KLF4, SMO, PIK3CA, POLD1, </t>
    </r>
    <r>
      <rPr>
        <sz val="14"/>
        <rFont val="Times New Roman"/>
        <family val="1"/>
        <charset val="238"/>
      </rPr>
      <t xml:space="preserve"> zawierający odczynniki do fragmentacji enzymatycznej z trawieniem gDNA na fragmenty w przedziale 200nt-700nt, sondy RNA o długości 120nt, indeksy i odczynnik do hybrydyzacji na 96 reakcji wraz z analizą 96 plików fastq  i oceną wariantów (analiza trzeciorzędowa) na 20 próbek  Zestaw służący do przygotowania bilblioteki  NGS kompatybilnej z sekwenatorem Illumina, który umożliwia zamówienie własnego projektu panelu genów do wielkości 499tys. pz. Czas przygotowania biblioteki 16 próbek nie dłuższy niż 10h z hybrydyzacją nie dłuższą niż 90min. Wymagana ilość DNA do analizy w przedziale 10-200ng z możliwością fragmentacji metodą sonikacji. Technologia zoptymalizowana do próbek pochodzenia FFPE. Sondy zawierają  molekularne barkody a próbki muszą być indeksowane przed hybrydyzacją tak aby czułość zestawu była ≤1% VAF.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</si>
</sst>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4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4" fillId="0" borderId="1" xfId="4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4" fontId="5" fillId="2" borderId="1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44" fontId="5" fillId="0" borderId="1" xfId="4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44" fontId="5" fillId="0" borderId="1" xfId="4" applyFont="1" applyFill="1" applyBorder="1" applyAlignment="1">
      <alignment horizontal="center" vertical="center" wrapText="1"/>
    </xf>
    <xf numFmtId="44" fontId="4" fillId="0" borderId="1" xfId="4" applyFont="1" applyBorder="1" applyAlignment="1">
      <alignment horizontal="center" vertical="center" wrapText="1"/>
    </xf>
    <xf numFmtId="44" fontId="4" fillId="2" borderId="1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4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9" fontId="5" fillId="0" borderId="0" xfId="3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5">
    <cellStyle name="Excel Built-in Normal 1" xfId="1" xr:uid="{00000000-0005-0000-0000-000000000000}"/>
    <cellStyle name="Normalny" xfId="0" builtinId="0"/>
    <cellStyle name="Normalny 3" xfId="2" xr:uid="{00000000-0005-0000-0000-000002000000}"/>
    <cellStyle name="Procentowy" xfId="3" builtinId="5"/>
    <cellStyle name="Walutowy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Layout" workbookViewId="0">
      <selection activeCell="B5" sqref="B5"/>
    </sheetView>
  </sheetViews>
  <sheetFormatPr defaultRowHeight="18.75"/>
  <cols>
    <col min="1" max="1" width="7.42578125" style="8" customWidth="1"/>
    <col min="2" max="2" width="96.85546875" style="8" customWidth="1"/>
    <col min="3" max="3" width="12.7109375" style="8" customWidth="1"/>
    <col min="4" max="4" width="8.85546875" style="8" bestFit="1" customWidth="1"/>
    <col min="5" max="5" width="21.28515625" style="8" customWidth="1"/>
    <col min="6" max="6" width="6.42578125" style="24" customWidth="1"/>
    <col min="7" max="8" width="19.5703125" style="8" customWidth="1"/>
    <col min="9" max="9" width="31" style="8" customWidth="1"/>
  </cols>
  <sheetData>
    <row r="1" spans="1:9">
      <c r="A1" s="25" t="s">
        <v>13</v>
      </c>
      <c r="B1" s="26"/>
      <c r="C1" s="26"/>
      <c r="D1" s="26"/>
      <c r="E1" s="26"/>
      <c r="F1" s="26"/>
      <c r="G1" s="26"/>
      <c r="H1" s="26"/>
      <c r="I1" s="27"/>
    </row>
    <row r="2" spans="1:9">
      <c r="A2" s="2"/>
      <c r="B2" s="2" t="s">
        <v>8</v>
      </c>
      <c r="C2" s="2" t="s">
        <v>1</v>
      </c>
      <c r="D2" s="2" t="s">
        <v>0</v>
      </c>
      <c r="E2" s="3" t="s">
        <v>28</v>
      </c>
      <c r="F2" s="4" t="s">
        <v>29</v>
      </c>
      <c r="G2" s="3" t="s">
        <v>2</v>
      </c>
      <c r="H2" s="3" t="s">
        <v>3</v>
      </c>
      <c r="I2" s="3" t="s">
        <v>4</v>
      </c>
    </row>
    <row r="3" spans="1:9">
      <c r="A3" s="5"/>
      <c r="B3" s="17" t="s">
        <v>16</v>
      </c>
      <c r="C3" s="5"/>
      <c r="D3" s="5"/>
      <c r="E3" s="7"/>
      <c r="F3" s="9"/>
      <c r="G3" s="7"/>
      <c r="H3" s="7"/>
      <c r="I3" s="7"/>
    </row>
    <row r="4" spans="1:9" ht="240.75" customHeight="1">
      <c r="A4" s="2" t="s">
        <v>14</v>
      </c>
      <c r="B4" s="6" t="s">
        <v>32</v>
      </c>
      <c r="C4" s="2" t="s">
        <v>30</v>
      </c>
      <c r="D4" s="5">
        <v>1</v>
      </c>
      <c r="E4" s="13"/>
      <c r="F4" s="12">
        <v>0.23</v>
      </c>
      <c r="G4" s="13">
        <f>E4*1.23</f>
        <v>0</v>
      </c>
      <c r="H4" s="10">
        <f>D4*E4</f>
        <v>0</v>
      </c>
      <c r="I4" s="10">
        <f t="shared" ref="I4" si="0">D4*G4</f>
        <v>0</v>
      </c>
    </row>
    <row r="5" spans="1:9" ht="24.75" customHeight="1">
      <c r="A5" s="2"/>
      <c r="B5" s="1" t="s">
        <v>6</v>
      </c>
      <c r="C5" s="2"/>
      <c r="D5" s="5"/>
      <c r="E5" s="10"/>
      <c r="F5" s="11"/>
      <c r="G5" s="13"/>
      <c r="H5" s="14">
        <f>SUM(H4:H4)</f>
        <v>0</v>
      </c>
      <c r="I5" s="14">
        <f>SUM(I4:I4)</f>
        <v>0</v>
      </c>
    </row>
    <row r="6" spans="1:9" ht="15.75" customHeight="1">
      <c r="A6" s="5"/>
      <c r="B6" s="17" t="s">
        <v>5</v>
      </c>
      <c r="C6" s="5"/>
      <c r="D6" s="5"/>
      <c r="E6" s="7"/>
      <c r="F6" s="9"/>
      <c r="G6" s="7"/>
      <c r="H6" s="7"/>
      <c r="I6" s="7"/>
    </row>
    <row r="7" spans="1:9" ht="83.25" customHeight="1">
      <c r="A7" s="2" t="s">
        <v>14</v>
      </c>
      <c r="B7" s="6" t="s">
        <v>9</v>
      </c>
      <c r="C7" s="2" t="s">
        <v>7</v>
      </c>
      <c r="D7" s="5">
        <v>1</v>
      </c>
      <c r="E7" s="10"/>
      <c r="F7" s="11">
        <v>0.23</v>
      </c>
      <c r="G7" s="13">
        <f t="shared" ref="G7:G21" si="1">E7*1.23</f>
        <v>0</v>
      </c>
      <c r="H7" s="10">
        <f>E7*D7</f>
        <v>0</v>
      </c>
      <c r="I7" s="10">
        <f>G7*D7</f>
        <v>0</v>
      </c>
    </row>
    <row r="8" spans="1:9" ht="56.25">
      <c r="A8" s="2" t="s">
        <v>24</v>
      </c>
      <c r="B8" s="6" t="s">
        <v>22</v>
      </c>
      <c r="C8" s="2" t="s">
        <v>7</v>
      </c>
      <c r="D8" s="5">
        <v>1</v>
      </c>
      <c r="E8" s="10"/>
      <c r="F8" s="11">
        <v>0.23</v>
      </c>
      <c r="G8" s="13">
        <f t="shared" si="1"/>
        <v>0</v>
      </c>
      <c r="H8" s="10">
        <f t="shared" ref="H8" si="2">D8*E8</f>
        <v>0</v>
      </c>
      <c r="I8" s="10">
        <f t="shared" ref="I8" si="3">D8*G8</f>
        <v>0</v>
      </c>
    </row>
    <row r="9" spans="1:9" ht="75">
      <c r="A9" s="2" t="s">
        <v>25</v>
      </c>
      <c r="B9" s="6" t="s">
        <v>26</v>
      </c>
      <c r="C9" s="2" t="s">
        <v>7</v>
      </c>
      <c r="D9" s="5">
        <v>1</v>
      </c>
      <c r="E9" s="10"/>
      <c r="F9" s="11">
        <v>0.23</v>
      </c>
      <c r="G9" s="13">
        <f t="shared" si="1"/>
        <v>0</v>
      </c>
      <c r="H9" s="10">
        <f>E9*D9</f>
        <v>0</v>
      </c>
      <c r="I9" s="10">
        <f>G9*D9</f>
        <v>0</v>
      </c>
    </row>
    <row r="10" spans="1:9" ht="56.25">
      <c r="A10" s="2" t="s">
        <v>27</v>
      </c>
      <c r="B10" s="6" t="s">
        <v>23</v>
      </c>
      <c r="C10" s="2" t="s">
        <v>7</v>
      </c>
      <c r="D10" s="5">
        <v>1</v>
      </c>
      <c r="E10" s="10"/>
      <c r="F10" s="11">
        <v>0.23</v>
      </c>
      <c r="G10" s="13">
        <f t="shared" si="1"/>
        <v>0</v>
      </c>
      <c r="H10" s="10">
        <f t="shared" ref="H10" si="4">D10*E10</f>
        <v>0</v>
      </c>
      <c r="I10" s="10">
        <f t="shared" ref="I10" si="5">D10*G10</f>
        <v>0</v>
      </c>
    </row>
    <row r="11" spans="1:9">
      <c r="A11" s="2"/>
      <c r="B11" s="1" t="s">
        <v>6</v>
      </c>
      <c r="C11" s="2"/>
      <c r="D11" s="5"/>
      <c r="E11" s="10"/>
      <c r="F11" s="11"/>
      <c r="G11" s="13"/>
      <c r="H11" s="14">
        <f>SUM(H7:H10)</f>
        <v>0</v>
      </c>
      <c r="I11" s="14">
        <f>SUM(I7:I10)</f>
        <v>0</v>
      </c>
    </row>
    <row r="12" spans="1:9">
      <c r="A12" s="5"/>
      <c r="B12" s="17" t="s">
        <v>10</v>
      </c>
      <c r="C12" s="5"/>
      <c r="D12" s="5"/>
      <c r="E12" s="7"/>
      <c r="F12" s="9"/>
      <c r="G12" s="7"/>
      <c r="H12" s="7"/>
      <c r="I12" s="7"/>
    </row>
    <row r="13" spans="1:9" s="18" customFormat="1" ht="112.5">
      <c r="A13" s="2" t="s">
        <v>14</v>
      </c>
      <c r="B13" s="6" t="s">
        <v>17</v>
      </c>
      <c r="C13" s="2" t="s">
        <v>7</v>
      </c>
      <c r="D13" s="5">
        <v>8</v>
      </c>
      <c r="E13" s="10"/>
      <c r="F13" s="11">
        <v>0.23</v>
      </c>
      <c r="G13" s="13">
        <f t="shared" si="1"/>
        <v>0</v>
      </c>
      <c r="H13" s="10">
        <f>D13*E13</f>
        <v>0</v>
      </c>
      <c r="I13" s="10">
        <f>D13*G13</f>
        <v>0</v>
      </c>
    </row>
    <row r="14" spans="1:9" s="20" customFormat="1">
      <c r="A14" s="1"/>
      <c r="B14" s="16" t="s">
        <v>6</v>
      </c>
      <c r="C14" s="1"/>
      <c r="D14" s="17"/>
      <c r="E14" s="14"/>
      <c r="F14" s="19"/>
      <c r="G14" s="13"/>
      <c r="H14" s="14">
        <f>SUM(H13:H13)</f>
        <v>0</v>
      </c>
      <c r="I14" s="14">
        <f>SUM(I13:I13)</f>
        <v>0</v>
      </c>
    </row>
    <row r="15" spans="1:9">
      <c r="A15" s="5"/>
      <c r="B15" s="17" t="s">
        <v>20</v>
      </c>
      <c r="C15" s="5"/>
      <c r="D15" s="5"/>
      <c r="E15" s="7"/>
      <c r="F15" s="9"/>
      <c r="G15" s="7"/>
      <c r="H15" s="15"/>
      <c r="I15" s="15"/>
    </row>
    <row r="16" spans="1:9" ht="112.5">
      <c r="A16" s="2" t="s">
        <v>14</v>
      </c>
      <c r="B16" s="6" t="s">
        <v>11</v>
      </c>
      <c r="C16" s="2" t="s">
        <v>7</v>
      </c>
      <c r="D16" s="5">
        <v>1</v>
      </c>
      <c r="E16" s="10"/>
      <c r="F16" s="11">
        <v>0.23</v>
      </c>
      <c r="G16" s="13">
        <f t="shared" si="1"/>
        <v>0</v>
      </c>
      <c r="H16" s="10">
        <f>E16*D16</f>
        <v>0</v>
      </c>
      <c r="I16" s="10">
        <f>G16*D16</f>
        <v>0</v>
      </c>
    </row>
    <row r="17" spans="1:9" ht="42" customHeight="1">
      <c r="A17" s="2" t="s">
        <v>24</v>
      </c>
      <c r="B17" s="6" t="s">
        <v>18</v>
      </c>
      <c r="C17" s="2" t="s">
        <v>7</v>
      </c>
      <c r="D17" s="5">
        <v>1</v>
      </c>
      <c r="E17" s="10"/>
      <c r="F17" s="11">
        <v>0.23</v>
      </c>
      <c r="G17" s="13">
        <f t="shared" si="1"/>
        <v>0</v>
      </c>
      <c r="H17" s="10">
        <f t="shared" ref="H17" si="6">D17*E17</f>
        <v>0</v>
      </c>
      <c r="I17" s="10">
        <f t="shared" ref="I17" si="7">D17*G17</f>
        <v>0</v>
      </c>
    </row>
    <row r="18" spans="1:9" ht="42" customHeight="1">
      <c r="A18" s="2" t="s">
        <v>25</v>
      </c>
      <c r="B18" s="6" t="s">
        <v>19</v>
      </c>
      <c r="C18" s="2" t="s">
        <v>7</v>
      </c>
      <c r="D18" s="5">
        <v>2</v>
      </c>
      <c r="E18" s="10"/>
      <c r="F18" s="11">
        <v>0.23</v>
      </c>
      <c r="G18" s="13">
        <f t="shared" si="1"/>
        <v>0</v>
      </c>
      <c r="H18" s="10">
        <f t="shared" ref="H18" si="8">D18*E18</f>
        <v>0</v>
      </c>
      <c r="I18" s="10">
        <f t="shared" ref="I18" si="9">D18*G18</f>
        <v>0</v>
      </c>
    </row>
    <row r="19" spans="1:9" s="21" customFormat="1">
      <c r="A19" s="1"/>
      <c r="B19" s="16" t="s">
        <v>6</v>
      </c>
      <c r="C19" s="1"/>
      <c r="D19" s="17"/>
      <c r="E19" s="14"/>
      <c r="F19" s="19"/>
      <c r="G19" s="13"/>
      <c r="H19" s="14">
        <f>SUM(H16:H18)</f>
        <v>0</v>
      </c>
      <c r="I19" s="14">
        <f>SUM(I16:I18)</f>
        <v>0</v>
      </c>
    </row>
    <row r="20" spans="1:9">
      <c r="A20" s="5"/>
      <c r="B20" s="17" t="s">
        <v>12</v>
      </c>
      <c r="C20" s="5"/>
      <c r="D20" s="5"/>
      <c r="E20" s="7"/>
      <c r="F20" s="9"/>
      <c r="G20" s="7"/>
      <c r="H20" s="7"/>
      <c r="I20" s="7"/>
    </row>
    <row r="21" spans="1:9" ht="62.25" customHeight="1">
      <c r="A21" s="2" t="s">
        <v>14</v>
      </c>
      <c r="B21" s="6" t="s">
        <v>15</v>
      </c>
      <c r="C21" s="2" t="s">
        <v>7</v>
      </c>
      <c r="D21" s="5">
        <v>15</v>
      </c>
      <c r="E21" s="10"/>
      <c r="F21" s="11">
        <v>0.23</v>
      </c>
      <c r="G21" s="13">
        <f t="shared" si="1"/>
        <v>0</v>
      </c>
      <c r="H21" s="10">
        <f>E21*D21</f>
        <v>0</v>
      </c>
      <c r="I21" s="10">
        <f>G21*D21</f>
        <v>0</v>
      </c>
    </row>
    <row r="22" spans="1:9" s="21" customFormat="1">
      <c r="A22" s="1"/>
      <c r="B22" s="16" t="s">
        <v>6</v>
      </c>
      <c r="C22" s="1"/>
      <c r="D22" s="17"/>
      <c r="E22" s="14"/>
      <c r="F22" s="19"/>
      <c r="G22" s="14"/>
      <c r="H22" s="14"/>
      <c r="I22" s="14"/>
    </row>
    <row r="23" spans="1:9" ht="20.25">
      <c r="G23" s="22" t="s">
        <v>21</v>
      </c>
      <c r="H23" s="23">
        <f>SUM(H21+H19+H14+H11+H5)</f>
        <v>0</v>
      </c>
      <c r="I23" s="23">
        <f>SUM(I21+I19+I14+I11+I5)</f>
        <v>0</v>
      </c>
    </row>
    <row r="29" spans="1:9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</sheetData>
  <mergeCells count="2">
    <mergeCell ref="A1:I1"/>
    <mergeCell ref="A29:I29"/>
  </mergeCells>
  <pageMargins left="0.7" right="0.7" top="0.75" bottom="0.75" header="0.3" footer="0.3"/>
  <pageSetup paperSize="9" scale="58" fitToHeight="0" orientation="landscape" r:id="rId1"/>
  <headerFooter>
    <oddHeader>&amp;C&amp;"-,Pogrubiony"&amp;18FORMULARZ CENOWY&amp;R&amp;16Załącznik nr 6 do SWZ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2023-11-28T08:01:03Z</dcterms:modified>
</cp:coreProperties>
</file>